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360" yWindow="150" windowWidth="2073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ЦП!$A$1:$Y$13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24519"/>
</workbook>
</file>

<file path=xl/calcChain.xml><?xml version="1.0" encoding="utf-8"?>
<calcChain xmlns="http://schemas.openxmlformats.org/spreadsheetml/2006/main">
  <c r="V7" i="2"/>
  <c r="V8"/>
  <c r="U8"/>
  <c r="U7"/>
  <c r="U6"/>
  <c r="U5"/>
  <c r="V6"/>
  <c r="V5"/>
</calcChain>
</file>

<file path=xl/sharedStrings.xml><?xml version="1.0" encoding="utf-8"?>
<sst xmlns="http://schemas.openxmlformats.org/spreadsheetml/2006/main" count="76" uniqueCount="54">
  <si>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</si>
  <si>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</si>
  <si>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</si>
  <si>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</si>
  <si>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</si>
  <si>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</si>
  <si>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</si>
  <si>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</si>
  <si>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</si>
  <si>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</si>
  <si>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</si>
  <si>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</si>
  <si>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</si>
  <si>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</si>
  <si>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</si>
  <si>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</si>
  <si>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</si>
  <si>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</si>
  <si>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</si>
  <si>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</si>
  <si>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</si>
  <si>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</si>
  <si>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</si>
  <si>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</si>
  <si>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</si>
  <si>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</si>
  <si>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</si>
  <si>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</si>
  <si>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</si>
  <si>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</si>
  <si>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</si>
  <si>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</si>
  <si>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</si>
  <si>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</si>
  <si>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</si>
  <si>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Договоры будут заключаться в рублях по курсу национального банка РК на день вскрытия конверта.</t>
  </si>
  <si>
    <t>Штука</t>
  </si>
  <si>
    <t>5415 Т</t>
  </si>
  <si>
    <t>5416 Т</t>
  </si>
  <si>
    <t>5417 Т</t>
  </si>
  <si>
    <t>5418 Т</t>
  </si>
  <si>
    <t>139212.530.000003</t>
  </si>
  <si>
    <t>139214.300.000007</t>
  </si>
  <si>
    <t>139224.992.000001</t>
  </si>
  <si>
    <t>Простыня</t>
  </si>
  <si>
    <t>Полотенце</t>
  </si>
  <si>
    <t>Подушка</t>
  </si>
  <si>
    <t>полуторная, из хлопчатобумажной ткани</t>
  </si>
  <si>
    <t>туалетное, из хлопчатобумажной ткани</t>
  </si>
  <si>
    <t>спальная, из хлопчатобумажной ткани, ватный</t>
  </si>
  <si>
    <t>размер 60*60 см</t>
  </si>
  <si>
    <t>СТ РК 1013-99,  простыня размером 118-120х215 см, 1,5 бесшовная ночь цв.</t>
  </si>
  <si>
    <t>ГОСТ 11027-80 вафельный, хлопчатобумажный, размер 50х100см</t>
  </si>
  <si>
    <t>ГОСТ 11027-80 махровое, размер 35х70см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</si>
</sst>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_-;\-* #,##0.00_-;_-* &quot;-&quot;??_-;_-@_-"/>
    <numFmt numFmtId="165" formatCode="_(* #,##0.00_);_(* \(#,##0.00\);_(* &quot;-&quot;??_);_(@_)"/>
    <numFmt numFmtId="166" formatCode="_-* #,##0.00_р_._-;\-* #,##0.00_р_._-;_-* \-??_р_._-;_-@_-"/>
    <numFmt numFmtId="167" formatCode="_(&quot;$&quot;* #,##0.00_);_(&quot;$&quot;* \(#,##0.00\);_(&quot;$&quot;* &quot;-&quot;??_);_(@_)"/>
    <numFmt numFmtId="168" formatCode="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168" fontId="6" fillId="2" borderId="2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168" fontId="6" fillId="2" borderId="3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49" fontId="5" fillId="0" borderId="4" xfId="1" applyNumberFormat="1" applyFont="1" applyBorder="1" applyAlignment="1">
      <alignment horizontal="center" vertical="center"/>
    </xf>
    <xf numFmtId="49" fontId="2" fillId="0" borderId="0" xfId="1" applyNumberFormat="1" applyBorder="1"/>
    <xf numFmtId="49" fontId="3" fillId="0" borderId="0" xfId="1" applyNumberFormat="1" applyFont="1" applyBorder="1" applyAlignment="1">
      <alignment wrapText="1"/>
    </xf>
    <xf numFmtId="49" fontId="3" fillId="0" borderId="0" xfId="1" applyNumberFormat="1" applyFont="1" applyBorder="1"/>
    <xf numFmtId="0" fontId="15" fillId="0" borderId="0" xfId="0" applyFont="1" applyBorder="1" applyAlignment="1">
      <alignment vertical="top" wrapText="1"/>
    </xf>
    <xf numFmtId="0" fontId="15" fillId="0" borderId="6" xfId="0" applyFont="1" applyBorder="1" applyAlignment="1">
      <alignment horizontal="center" vertical="center" wrapText="1"/>
    </xf>
  </cellXfs>
  <cellStyles count="56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00B050"/>
  </sheetPr>
  <dimension ref="A1:LV10"/>
  <sheetViews>
    <sheetView tabSelected="1" view="pageBreakPreview" topLeftCell="B1" zoomScale="70" zoomScaleNormal="70" zoomScaleSheetLayoutView="70" workbookViewId="0">
      <selection activeCell="U5" sqref="U5:U8"/>
    </sheetView>
  </sheetViews>
  <sheetFormatPr defaultColWidth="9.140625" defaultRowHeight="1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1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334" width="9.140625" style="38"/>
    <col min="335" max="16384" width="9.140625" style="2"/>
  </cols>
  <sheetData>
    <row r="1" spans="1:334" ht="69" customHeight="1">
      <c r="T1" s="25" t="s">
        <v>32</v>
      </c>
      <c r="U1" s="25"/>
      <c r="V1" s="25"/>
      <c r="W1" s="25"/>
      <c r="X1" s="25"/>
      <c r="Y1" s="25"/>
    </row>
    <row r="2" spans="1:334">
      <c r="A2" s="26" t="s">
        <v>28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334" s="4" customFormat="1" ht="128.25">
      <c r="A3" s="3" t="s">
        <v>26</v>
      </c>
      <c r="B3" s="3" t="s">
        <v>23</v>
      </c>
      <c r="C3" s="3" t="s">
        <v>0</v>
      </c>
      <c r="D3" s="19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19" t="s">
        <v>22</v>
      </c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  <c r="JH3" s="39"/>
      <c r="JI3" s="39"/>
      <c r="JJ3" s="39"/>
      <c r="JK3" s="39"/>
      <c r="JL3" s="39"/>
      <c r="JM3" s="39"/>
      <c r="JN3" s="39"/>
      <c r="JO3" s="39"/>
      <c r="JP3" s="39"/>
      <c r="JQ3" s="39"/>
      <c r="JR3" s="39"/>
      <c r="JS3" s="39"/>
      <c r="JT3" s="39"/>
      <c r="JU3" s="39"/>
      <c r="JV3" s="39"/>
      <c r="JW3" s="39"/>
      <c r="JX3" s="39"/>
      <c r="JY3" s="39"/>
      <c r="JZ3" s="39"/>
      <c r="KA3" s="39"/>
      <c r="KB3" s="39"/>
      <c r="KC3" s="39"/>
      <c r="KD3" s="39"/>
      <c r="KE3" s="39"/>
      <c r="KF3" s="39"/>
      <c r="KG3" s="39"/>
      <c r="KH3" s="39"/>
      <c r="KI3" s="39"/>
      <c r="KJ3" s="39"/>
      <c r="KK3" s="39"/>
      <c r="KL3" s="39"/>
      <c r="KM3" s="39"/>
      <c r="KN3" s="39"/>
      <c r="KO3" s="39"/>
      <c r="KP3" s="39"/>
      <c r="KQ3" s="39"/>
      <c r="KR3" s="39"/>
      <c r="KS3" s="39"/>
      <c r="KT3" s="39"/>
      <c r="KU3" s="39"/>
      <c r="KV3" s="39"/>
      <c r="KW3" s="39"/>
      <c r="KX3" s="39"/>
      <c r="KY3" s="39"/>
      <c r="KZ3" s="39"/>
      <c r="LA3" s="39"/>
      <c r="LB3" s="39"/>
      <c r="LC3" s="39"/>
      <c r="LD3" s="39"/>
      <c r="LE3" s="39"/>
      <c r="LF3" s="39"/>
      <c r="LG3" s="39"/>
      <c r="LH3" s="39"/>
      <c r="LI3" s="39"/>
      <c r="LJ3" s="39"/>
      <c r="LK3" s="39"/>
      <c r="LL3" s="39"/>
      <c r="LM3" s="39"/>
      <c r="LN3" s="39"/>
      <c r="LO3" s="39"/>
      <c r="LP3" s="39"/>
      <c r="LQ3" s="39"/>
      <c r="LR3" s="39"/>
      <c r="LS3" s="39"/>
      <c r="LT3" s="39"/>
      <c r="LU3" s="39"/>
      <c r="LV3" s="39"/>
    </row>
    <row r="4" spans="1:334" s="6" customFormat="1" ht="28.5" customHeight="1">
      <c r="A4" s="5">
        <v>1</v>
      </c>
      <c r="B4" s="13">
        <v>2</v>
      </c>
      <c r="C4" s="5">
        <v>3</v>
      </c>
      <c r="D4" s="20">
        <v>4</v>
      </c>
      <c r="E4" s="22">
        <v>5</v>
      </c>
      <c r="F4" s="23">
        <v>6</v>
      </c>
      <c r="G4" s="22">
        <v>7</v>
      </c>
      <c r="H4" s="23">
        <v>8</v>
      </c>
      <c r="I4" s="22">
        <v>9</v>
      </c>
      <c r="J4" s="23">
        <v>10</v>
      </c>
      <c r="K4" s="22">
        <v>11</v>
      </c>
      <c r="L4" s="23">
        <v>12</v>
      </c>
      <c r="M4" s="22">
        <v>13</v>
      </c>
      <c r="N4" s="23">
        <v>14</v>
      </c>
      <c r="O4" s="22">
        <v>15</v>
      </c>
      <c r="P4" s="23">
        <v>16</v>
      </c>
      <c r="Q4" s="22">
        <v>17</v>
      </c>
      <c r="R4" s="23">
        <v>18</v>
      </c>
      <c r="S4" s="22">
        <v>19</v>
      </c>
      <c r="T4" s="23">
        <v>20</v>
      </c>
      <c r="U4" s="22">
        <v>21</v>
      </c>
      <c r="V4" s="23">
        <v>22</v>
      </c>
      <c r="W4" s="22">
        <v>23</v>
      </c>
      <c r="X4" s="23">
        <v>24</v>
      </c>
      <c r="Y4" s="37">
        <v>25</v>
      </c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  <c r="JE4" s="40"/>
      <c r="JF4" s="40"/>
      <c r="JG4" s="40"/>
      <c r="JH4" s="40"/>
      <c r="JI4" s="40"/>
      <c r="JJ4" s="40"/>
      <c r="JK4" s="40"/>
      <c r="JL4" s="40"/>
      <c r="JM4" s="40"/>
      <c r="JN4" s="40"/>
      <c r="JO4" s="40"/>
      <c r="JP4" s="40"/>
      <c r="JQ4" s="40"/>
      <c r="JR4" s="40"/>
      <c r="JS4" s="40"/>
      <c r="JT4" s="40"/>
      <c r="JU4" s="40"/>
      <c r="JV4" s="40"/>
      <c r="JW4" s="40"/>
      <c r="JX4" s="40"/>
      <c r="JY4" s="40"/>
      <c r="JZ4" s="40"/>
      <c r="KA4" s="40"/>
      <c r="KB4" s="40"/>
      <c r="KC4" s="40"/>
      <c r="KD4" s="40"/>
      <c r="KE4" s="40"/>
      <c r="KF4" s="40"/>
      <c r="KG4" s="40"/>
      <c r="KH4" s="40"/>
      <c r="KI4" s="40"/>
      <c r="KJ4" s="40"/>
      <c r="KK4" s="40"/>
      <c r="KL4" s="40"/>
      <c r="KM4" s="40"/>
      <c r="KN4" s="40"/>
      <c r="KO4" s="40"/>
      <c r="KP4" s="40"/>
      <c r="KQ4" s="40"/>
      <c r="KR4" s="40"/>
      <c r="KS4" s="40"/>
      <c r="KT4" s="40"/>
      <c r="KU4" s="40"/>
      <c r="KV4" s="40"/>
      <c r="KW4" s="40"/>
      <c r="KX4" s="40"/>
      <c r="KY4" s="40"/>
      <c r="KZ4" s="40"/>
      <c r="LA4" s="40"/>
      <c r="LB4" s="40"/>
      <c r="LC4" s="40"/>
      <c r="LD4" s="40"/>
      <c r="LE4" s="40"/>
      <c r="LF4" s="40"/>
      <c r="LG4" s="40"/>
      <c r="LH4" s="40"/>
      <c r="LI4" s="40"/>
      <c r="LJ4" s="40"/>
      <c r="LK4" s="40"/>
      <c r="LL4" s="40"/>
      <c r="LM4" s="40"/>
      <c r="LN4" s="40"/>
      <c r="LO4" s="40"/>
      <c r="LP4" s="40"/>
      <c r="LQ4" s="40"/>
      <c r="LR4" s="40"/>
      <c r="LS4" s="40"/>
      <c r="LT4" s="40"/>
      <c r="LU4" s="40"/>
      <c r="LV4" s="40"/>
    </row>
    <row r="5" spans="1:334" s="15" customFormat="1" ht="89.25">
      <c r="A5" s="16">
        <v>1</v>
      </c>
      <c r="B5" s="14" t="s">
        <v>37</v>
      </c>
      <c r="C5" s="9" t="s">
        <v>25</v>
      </c>
      <c r="D5" s="21" t="s">
        <v>41</v>
      </c>
      <c r="E5" s="14" t="s">
        <v>44</v>
      </c>
      <c r="F5" s="14" t="s">
        <v>47</v>
      </c>
      <c r="G5" s="14" t="s">
        <v>51</v>
      </c>
      <c r="H5" s="9" t="s">
        <v>29</v>
      </c>
      <c r="I5" s="11">
        <v>0</v>
      </c>
      <c r="J5" s="10" t="s">
        <v>34</v>
      </c>
      <c r="K5" s="9" t="s">
        <v>24</v>
      </c>
      <c r="L5" s="10" t="s">
        <v>31</v>
      </c>
      <c r="M5" s="9" t="s">
        <v>30</v>
      </c>
      <c r="N5" s="10" t="s">
        <v>27</v>
      </c>
      <c r="O5" s="12" t="s">
        <v>33</v>
      </c>
      <c r="P5" s="9">
        <v>0</v>
      </c>
      <c r="Q5" s="24">
        <v>796</v>
      </c>
      <c r="R5" s="14" t="s">
        <v>36</v>
      </c>
      <c r="S5" s="14">
        <v>200</v>
      </c>
      <c r="T5" s="17">
        <v>1437.29</v>
      </c>
      <c r="U5" s="17">
        <f t="shared" ref="U5:U8" si="0">S5*T5</f>
        <v>287458</v>
      </c>
      <c r="V5" s="17">
        <f>U5*1.18</f>
        <v>339200.44</v>
      </c>
      <c r="W5" s="14"/>
      <c r="X5" s="10">
        <v>2018</v>
      </c>
      <c r="Y5" s="2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  <c r="IW5" s="41"/>
      <c r="IX5" s="41"/>
      <c r="IY5" s="41"/>
      <c r="IZ5" s="41"/>
      <c r="JA5" s="41"/>
      <c r="JB5" s="41"/>
      <c r="JC5" s="41"/>
      <c r="JD5" s="41"/>
      <c r="JE5" s="41"/>
      <c r="JF5" s="41"/>
      <c r="JG5" s="41"/>
      <c r="JH5" s="41"/>
      <c r="JI5" s="41"/>
      <c r="JJ5" s="41"/>
      <c r="JK5" s="41"/>
      <c r="JL5" s="41"/>
      <c r="JM5" s="41"/>
      <c r="JN5" s="41"/>
      <c r="JO5" s="41"/>
      <c r="JP5" s="41"/>
      <c r="JQ5" s="41"/>
      <c r="JR5" s="41"/>
      <c r="JS5" s="41"/>
      <c r="JT5" s="41"/>
      <c r="JU5" s="41"/>
      <c r="JV5" s="41"/>
      <c r="JW5" s="41"/>
      <c r="JX5" s="41"/>
      <c r="JY5" s="41"/>
      <c r="JZ5" s="41"/>
      <c r="KA5" s="41"/>
      <c r="KB5" s="41"/>
      <c r="KC5" s="41"/>
      <c r="KD5" s="41"/>
      <c r="KE5" s="41"/>
      <c r="KF5" s="41"/>
      <c r="KG5" s="41"/>
      <c r="KH5" s="41"/>
      <c r="KI5" s="41"/>
      <c r="KJ5" s="41"/>
      <c r="KK5" s="41"/>
      <c r="KL5" s="41"/>
      <c r="KM5" s="41"/>
      <c r="KN5" s="41"/>
      <c r="KO5" s="41"/>
      <c r="KP5" s="41"/>
      <c r="KQ5" s="41"/>
      <c r="KR5" s="41"/>
      <c r="KS5" s="41"/>
      <c r="KT5" s="41"/>
      <c r="KU5" s="41"/>
      <c r="KV5" s="41"/>
      <c r="KW5" s="41"/>
      <c r="KX5" s="41"/>
      <c r="KY5" s="41"/>
      <c r="KZ5" s="41"/>
      <c r="LA5" s="41"/>
      <c r="LB5" s="41"/>
      <c r="LC5" s="41"/>
      <c r="LD5" s="41"/>
      <c r="LE5" s="41"/>
      <c r="LF5" s="41"/>
      <c r="LG5" s="41"/>
      <c r="LH5" s="41"/>
      <c r="LI5" s="41"/>
      <c r="LJ5" s="41"/>
      <c r="LK5" s="41"/>
      <c r="LL5" s="41"/>
      <c r="LM5" s="41"/>
      <c r="LN5" s="41"/>
      <c r="LO5" s="41"/>
      <c r="LP5" s="41"/>
      <c r="LQ5" s="41"/>
      <c r="LR5" s="41"/>
      <c r="LS5" s="41"/>
      <c r="LT5" s="41"/>
      <c r="LU5" s="41"/>
      <c r="LV5" s="41"/>
    </row>
    <row r="6" spans="1:334" s="15" customFormat="1" ht="89.25">
      <c r="A6" s="27">
        <v>2</v>
      </c>
      <c r="B6" s="28" t="s">
        <v>38</v>
      </c>
      <c r="C6" s="29" t="s">
        <v>25</v>
      </c>
      <c r="D6" s="30" t="s">
        <v>42</v>
      </c>
      <c r="E6" s="28" t="s">
        <v>45</v>
      </c>
      <c r="F6" s="28" t="s">
        <v>48</v>
      </c>
      <c r="G6" s="28" t="s">
        <v>52</v>
      </c>
      <c r="H6" s="29" t="s">
        <v>29</v>
      </c>
      <c r="I6" s="31">
        <v>0</v>
      </c>
      <c r="J6" s="10" t="s">
        <v>34</v>
      </c>
      <c r="K6" s="29" t="s">
        <v>24</v>
      </c>
      <c r="L6" s="32" t="s">
        <v>31</v>
      </c>
      <c r="M6" s="29" t="s">
        <v>30</v>
      </c>
      <c r="N6" s="32" t="s">
        <v>27</v>
      </c>
      <c r="O6" s="33" t="s">
        <v>33</v>
      </c>
      <c r="P6" s="29">
        <v>0</v>
      </c>
      <c r="Q6" s="34">
        <v>796</v>
      </c>
      <c r="R6" s="28" t="s">
        <v>36</v>
      </c>
      <c r="S6" s="28">
        <v>200</v>
      </c>
      <c r="T6" s="35">
        <v>269.49</v>
      </c>
      <c r="U6" s="35">
        <f t="shared" si="0"/>
        <v>53898</v>
      </c>
      <c r="V6" s="35">
        <f t="shared" ref="V6:V8" si="1">U6*1.18</f>
        <v>63599.64</v>
      </c>
      <c r="W6" s="28"/>
      <c r="X6" s="32">
        <v>2018</v>
      </c>
      <c r="Y6" s="30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  <c r="IV6" s="41"/>
      <c r="IW6" s="41"/>
      <c r="IX6" s="41"/>
      <c r="IY6" s="41"/>
      <c r="IZ6" s="41"/>
      <c r="JA6" s="41"/>
      <c r="JB6" s="41"/>
      <c r="JC6" s="41"/>
      <c r="JD6" s="41"/>
      <c r="JE6" s="41"/>
      <c r="JF6" s="41"/>
      <c r="JG6" s="41"/>
      <c r="JH6" s="41"/>
      <c r="JI6" s="41"/>
      <c r="JJ6" s="41"/>
      <c r="JK6" s="41"/>
      <c r="JL6" s="41"/>
      <c r="JM6" s="41"/>
      <c r="JN6" s="41"/>
      <c r="JO6" s="41"/>
      <c r="JP6" s="41"/>
      <c r="JQ6" s="41"/>
      <c r="JR6" s="41"/>
      <c r="JS6" s="41"/>
      <c r="JT6" s="41"/>
      <c r="JU6" s="41"/>
      <c r="JV6" s="41"/>
      <c r="JW6" s="41"/>
      <c r="JX6" s="41"/>
      <c r="JY6" s="41"/>
      <c r="JZ6" s="41"/>
      <c r="KA6" s="41"/>
      <c r="KB6" s="41"/>
      <c r="KC6" s="41"/>
      <c r="KD6" s="41"/>
      <c r="KE6" s="41"/>
      <c r="KF6" s="41"/>
      <c r="KG6" s="41"/>
      <c r="KH6" s="41"/>
      <c r="KI6" s="41"/>
      <c r="KJ6" s="41"/>
      <c r="KK6" s="41"/>
      <c r="KL6" s="41"/>
      <c r="KM6" s="41"/>
      <c r="KN6" s="41"/>
      <c r="KO6" s="41"/>
      <c r="KP6" s="41"/>
      <c r="KQ6" s="41"/>
      <c r="KR6" s="41"/>
      <c r="KS6" s="41"/>
      <c r="KT6" s="41"/>
      <c r="KU6" s="41"/>
      <c r="KV6" s="41"/>
      <c r="KW6" s="41"/>
      <c r="KX6" s="41"/>
      <c r="KY6" s="41"/>
      <c r="KZ6" s="41"/>
      <c r="LA6" s="41"/>
      <c r="LB6" s="41"/>
      <c r="LC6" s="41"/>
      <c r="LD6" s="41"/>
      <c r="LE6" s="41"/>
      <c r="LF6" s="41"/>
      <c r="LG6" s="41"/>
      <c r="LH6" s="41"/>
      <c r="LI6" s="41"/>
      <c r="LJ6" s="41"/>
      <c r="LK6" s="41"/>
      <c r="LL6" s="41"/>
      <c r="LM6" s="41"/>
      <c r="LN6" s="41"/>
      <c r="LO6" s="41"/>
      <c r="LP6" s="41"/>
      <c r="LQ6" s="41"/>
      <c r="LR6" s="41"/>
      <c r="LS6" s="41"/>
      <c r="LT6" s="41"/>
      <c r="LU6" s="41"/>
      <c r="LV6" s="41"/>
    </row>
    <row r="7" spans="1:334" s="36" customFormat="1" ht="89.25">
      <c r="A7" s="27">
        <v>3</v>
      </c>
      <c r="B7" s="14" t="s">
        <v>39</v>
      </c>
      <c r="C7" s="29" t="s">
        <v>25</v>
      </c>
      <c r="D7" s="28" t="s">
        <v>42</v>
      </c>
      <c r="E7" s="28" t="s">
        <v>45</v>
      </c>
      <c r="F7" s="28" t="s">
        <v>48</v>
      </c>
      <c r="G7" s="28" t="s">
        <v>53</v>
      </c>
      <c r="H7" s="29" t="s">
        <v>29</v>
      </c>
      <c r="I7" s="31">
        <v>0</v>
      </c>
      <c r="J7" s="32" t="s">
        <v>34</v>
      </c>
      <c r="K7" s="29" t="s">
        <v>24</v>
      </c>
      <c r="L7" s="32"/>
      <c r="M7" s="29"/>
      <c r="N7" s="32"/>
      <c r="O7" s="33"/>
      <c r="P7" s="29"/>
      <c r="Q7" s="34">
        <v>796</v>
      </c>
      <c r="R7" s="28" t="s">
        <v>36</v>
      </c>
      <c r="S7" s="28">
        <v>70</v>
      </c>
      <c r="T7" s="35">
        <v>404.24</v>
      </c>
      <c r="U7" s="35">
        <f t="shared" si="0"/>
        <v>28296.799999999999</v>
      </c>
      <c r="V7" s="35">
        <f t="shared" si="1"/>
        <v>33390.223999999995</v>
      </c>
      <c r="W7" s="28"/>
      <c r="X7" s="32">
        <v>2018</v>
      </c>
      <c r="Y7" s="2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  <c r="IW7" s="41"/>
      <c r="IX7" s="41"/>
      <c r="IY7" s="41"/>
      <c r="IZ7" s="41"/>
      <c r="JA7" s="41"/>
      <c r="JB7" s="41"/>
      <c r="JC7" s="41"/>
      <c r="JD7" s="41"/>
      <c r="JE7" s="41"/>
      <c r="JF7" s="41"/>
      <c r="JG7" s="41"/>
      <c r="JH7" s="41"/>
      <c r="JI7" s="41"/>
      <c r="JJ7" s="41"/>
      <c r="JK7" s="41"/>
      <c r="JL7" s="41"/>
      <c r="JM7" s="41"/>
      <c r="JN7" s="41"/>
      <c r="JO7" s="41"/>
      <c r="JP7" s="41"/>
      <c r="JQ7" s="41"/>
      <c r="JR7" s="41"/>
      <c r="JS7" s="41"/>
      <c r="JT7" s="41"/>
      <c r="JU7" s="41"/>
      <c r="JV7" s="41"/>
      <c r="JW7" s="41"/>
      <c r="JX7" s="41"/>
      <c r="JY7" s="41"/>
      <c r="JZ7" s="41"/>
      <c r="KA7" s="41"/>
      <c r="KB7" s="41"/>
      <c r="KC7" s="41"/>
      <c r="KD7" s="41"/>
      <c r="KE7" s="41"/>
      <c r="KF7" s="41"/>
      <c r="KG7" s="41"/>
      <c r="KH7" s="41"/>
      <c r="KI7" s="41"/>
      <c r="KJ7" s="41"/>
      <c r="KK7" s="41"/>
      <c r="KL7" s="41"/>
      <c r="KM7" s="41"/>
      <c r="KN7" s="41"/>
      <c r="KO7" s="41"/>
      <c r="KP7" s="41"/>
      <c r="KQ7" s="41"/>
      <c r="KR7" s="41"/>
      <c r="KS7" s="41"/>
      <c r="KT7" s="41"/>
      <c r="KU7" s="41"/>
      <c r="KV7" s="41"/>
      <c r="KW7" s="41"/>
      <c r="KX7" s="41"/>
      <c r="KY7" s="41"/>
      <c r="KZ7" s="41"/>
      <c r="LA7" s="41"/>
      <c r="LB7" s="41"/>
      <c r="LC7" s="41"/>
      <c r="LD7" s="41"/>
      <c r="LE7" s="41"/>
      <c r="LF7" s="41"/>
      <c r="LG7" s="41"/>
      <c r="LH7" s="41"/>
      <c r="LI7" s="41"/>
      <c r="LJ7" s="41"/>
      <c r="LK7" s="41"/>
      <c r="LL7" s="41"/>
      <c r="LM7" s="41"/>
      <c r="LN7" s="41"/>
      <c r="LO7" s="41"/>
      <c r="LP7" s="41"/>
      <c r="LQ7" s="41"/>
      <c r="LR7" s="41"/>
      <c r="LS7" s="41"/>
      <c r="LT7" s="41"/>
      <c r="LU7" s="41"/>
      <c r="LV7" s="41"/>
    </row>
    <row r="8" spans="1:334" s="36" customFormat="1" ht="89.25">
      <c r="A8" s="27">
        <v>4</v>
      </c>
      <c r="B8" s="21" t="s">
        <v>40</v>
      </c>
      <c r="C8" s="9" t="s">
        <v>25</v>
      </c>
      <c r="D8" s="14" t="s">
        <v>43</v>
      </c>
      <c r="E8" s="14" t="s">
        <v>46</v>
      </c>
      <c r="F8" s="14" t="s">
        <v>49</v>
      </c>
      <c r="G8" s="14" t="s">
        <v>50</v>
      </c>
      <c r="H8" s="9" t="s">
        <v>29</v>
      </c>
      <c r="I8" s="11">
        <v>0</v>
      </c>
      <c r="J8" s="10" t="s">
        <v>34</v>
      </c>
      <c r="K8" s="9" t="s">
        <v>24</v>
      </c>
      <c r="L8" s="10"/>
      <c r="M8" s="9"/>
      <c r="N8" s="10"/>
      <c r="O8" s="12"/>
      <c r="P8" s="9"/>
      <c r="Q8" s="24">
        <v>796</v>
      </c>
      <c r="R8" s="14" t="s">
        <v>36</v>
      </c>
      <c r="S8" s="14">
        <v>35</v>
      </c>
      <c r="T8" s="17">
        <v>1437.29</v>
      </c>
      <c r="U8" s="17">
        <f t="shared" si="0"/>
        <v>50305.15</v>
      </c>
      <c r="V8" s="17">
        <f t="shared" si="1"/>
        <v>59360.076999999997</v>
      </c>
      <c r="W8" s="14"/>
      <c r="X8" s="10">
        <v>2018</v>
      </c>
      <c r="Y8" s="42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  <c r="IW8" s="41"/>
      <c r="IX8" s="41"/>
      <c r="IY8" s="41"/>
      <c r="IZ8" s="41"/>
      <c r="JA8" s="41"/>
      <c r="JB8" s="41"/>
      <c r="JC8" s="41"/>
      <c r="JD8" s="41"/>
      <c r="JE8" s="41"/>
      <c r="JF8" s="41"/>
      <c r="JG8" s="41"/>
      <c r="JH8" s="41"/>
      <c r="JI8" s="41"/>
      <c r="JJ8" s="41"/>
      <c r="JK8" s="41"/>
      <c r="JL8" s="41"/>
      <c r="JM8" s="41"/>
      <c r="JN8" s="41"/>
      <c r="JO8" s="41"/>
      <c r="JP8" s="41"/>
      <c r="JQ8" s="41"/>
      <c r="JR8" s="41"/>
      <c r="JS8" s="41"/>
      <c r="JT8" s="41"/>
      <c r="JU8" s="41"/>
      <c r="JV8" s="41"/>
      <c r="JW8" s="41"/>
      <c r="JX8" s="41"/>
      <c r="JY8" s="41"/>
      <c r="JZ8" s="41"/>
      <c r="KA8" s="41"/>
      <c r="KB8" s="41"/>
      <c r="KC8" s="41"/>
      <c r="KD8" s="41"/>
      <c r="KE8" s="41"/>
      <c r="KF8" s="41"/>
      <c r="KG8" s="41"/>
      <c r="KH8" s="41"/>
      <c r="KI8" s="41"/>
      <c r="KJ8" s="41"/>
      <c r="KK8" s="41"/>
      <c r="KL8" s="41"/>
      <c r="KM8" s="41"/>
      <c r="KN8" s="41"/>
      <c r="KO8" s="41"/>
      <c r="KP8" s="41"/>
      <c r="KQ8" s="41"/>
      <c r="KR8" s="41"/>
      <c r="KS8" s="41"/>
      <c r="KT8" s="41"/>
      <c r="KU8" s="41"/>
      <c r="KV8" s="41"/>
      <c r="KW8" s="41"/>
      <c r="KX8" s="41"/>
      <c r="KY8" s="41"/>
      <c r="KZ8" s="41"/>
      <c r="LA8" s="41"/>
      <c r="LB8" s="41"/>
      <c r="LC8" s="41"/>
      <c r="LD8" s="41"/>
      <c r="LE8" s="41"/>
      <c r="LF8" s="41"/>
      <c r="LG8" s="41"/>
      <c r="LH8" s="41"/>
      <c r="LI8" s="41"/>
      <c r="LJ8" s="41"/>
      <c r="LK8" s="41"/>
      <c r="LL8" s="41"/>
      <c r="LM8" s="41"/>
      <c r="LN8" s="41"/>
      <c r="LO8" s="41"/>
      <c r="LP8" s="41"/>
      <c r="LQ8" s="41"/>
      <c r="LR8" s="41"/>
      <c r="LS8" s="41"/>
      <c r="LT8" s="41"/>
      <c r="LU8" s="41"/>
      <c r="LV8" s="41"/>
    </row>
    <row r="10" spans="1:334" ht="25.5">
      <c r="E10" s="18" t="s">
        <v>35</v>
      </c>
    </row>
  </sheetData>
  <mergeCells count="2">
    <mergeCell ref="T1:Y1"/>
    <mergeCell ref="A2:Y2"/>
  </mergeCells>
  <dataValidations count="4">
    <dataValidation type="list" allowBlank="1" showInputMessage="1" showErrorMessage="1" sqref="G5 N5:N8">
      <formula1>Инкотермс</formula1>
    </dataValidation>
    <dataValidation type="textLength" operator="equal" allowBlank="1" showInputMessage="1" showErrorMessage="1" error="Код КАТО должен содержать 9 символов" sqref="S5 J5:J8">
      <formula1>9</formula1>
    </dataValidation>
    <dataValidation type="list" allowBlank="1" showInputMessage="1" showErrorMessage="1" sqref="R5 H5:H8">
      <formula1>Способ_закупок</formula1>
    </dataValidation>
    <dataValidation type="whole" allowBlank="1" showInputMessage="1" showErrorMessage="1" sqref="P5:P8 I5:I8">
      <formula1>0</formula1>
      <formula2>100</formula2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2018-04-26T12:34:40Z</dcterms:modified>
</cp:coreProperties>
</file>